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DCE PDF DEF\3 - PIECES ECRITES - TECHNIQUES ET FINANCIERES\"/>
    </mc:Choice>
  </mc:AlternateContent>
  <xr:revisionPtr revIDLastSave="0" documentId="13_ncr:1_{DABE089F-0001-4FCF-A7FF-6DCBE91E2E30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5 - METALLERIE" sheetId="50" r:id="rId1"/>
  </sheets>
  <definedNames>
    <definedName name="_NP1">#REF!</definedName>
    <definedName name="A">#REF!</definedName>
    <definedName name="_xlnm.Print_Titles" localSheetId="0">'CDPGF 05 - METALLERIE'!$9:$9</definedName>
    <definedName name="NBP">#REF!</definedName>
    <definedName name="w">#REF!</definedName>
    <definedName name="_xlnm.Print_Area" localSheetId="0">'CDPGF 05 - METALLERIE'!$A$1:$G$52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50" l="1"/>
  <c r="G12" i="50"/>
  <c r="G45" i="50"/>
  <c r="G14" i="50"/>
  <c r="G15" i="50"/>
  <c r="G18" i="50"/>
  <c r="G21" i="50"/>
  <c r="G22" i="50"/>
  <c r="G23" i="50"/>
  <c r="G34" i="50"/>
  <c r="G35" i="50"/>
  <c r="G36" i="50"/>
  <c r="G37" i="50"/>
  <c r="G38" i="50"/>
  <c r="G39" i="50"/>
  <c r="G40" i="50"/>
  <c r="G41" i="50"/>
  <c r="G31" i="50"/>
  <c r="G26" i="50" l="1"/>
  <c r="G24" i="50" l="1"/>
  <c r="G47" i="50" l="1"/>
  <c r="G48" i="50" s="1"/>
  <c r="G49" i="50" s="1"/>
</calcChain>
</file>

<file path=xl/sharedStrings.xml><?xml version="1.0" encoding="utf-8"?>
<sst xmlns="http://schemas.openxmlformats.org/spreadsheetml/2006/main" count="66" uniqueCount="49">
  <si>
    <t>U</t>
  </si>
  <si>
    <t>ens</t>
  </si>
  <si>
    <t>m²</t>
  </si>
  <si>
    <t>ml</t>
  </si>
  <si>
    <t>u</t>
  </si>
  <si>
    <t>1.1</t>
  </si>
  <si>
    <t>1.2</t>
  </si>
  <si>
    <t>1.3</t>
  </si>
  <si>
    <t>1.4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</si>
  <si>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</si>
  <si>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</si>
  <si>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</si>
  <si>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</si>
  <si>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</si>
  <si>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</si>
  <si>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</si>
  <si>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</si>
  <si>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Signature et cachet de l’entrepreneur</t>
  </si>
  <si>
    <t>MISE EN ACCESSIBILITE DU RESTAURANT UNIVERSITAIRE MEDREVILLE</t>
  </si>
  <si>
    <t>73 rue de Laxou - 54000 NANCY</t>
  </si>
  <si>
    <t>CROUS LORRAINE</t>
  </si>
  <si>
    <t>CDPGF LOT 05 - METALLERIE</t>
  </si>
  <si>
    <t>Escalier intérieur entre R+1 et R+2 - volée montante</t>
  </si>
  <si>
    <t>Rives latérales</t>
  </si>
  <si>
    <t>Bavette basse de rejet d'eau</t>
  </si>
  <si>
    <t>500*300mm - ventilation haute édicule ascenseur</t>
  </si>
  <si>
    <t>Equerre formant auvant - prof. 860mm - ht. 2810 mm + retour horizontal 1960mm</t>
  </si>
  <si>
    <t>Garde-corps à barreaudage, ht. 1160mm</t>
  </si>
  <si>
    <t>Equerre formant auvant - prof. 860mm - ht. 2400 mm + retour horizontal 2000mm</t>
  </si>
  <si>
    <t xml:space="preserve">Bardage simple peau compris ossature secondaire type Trapeza 8.125.25 (Arcelor Mittal) ou équivalent </t>
  </si>
  <si>
    <t>Bavette haute</t>
  </si>
  <si>
    <t>PASSERELLE DE LIAISON ASCENSEUR / R+2 (MET 01)</t>
  </si>
  <si>
    <t>AUVENT AU DROIT DE LA PORTE PALIERE DE L'ASCENSEUR - NIVEAU RDC (MET 02)</t>
  </si>
  <si>
    <t>Platelage tôle larmée en acier galvanisé ép. 4mm, compris ossature secondaire (4050*1920mm l*ht)</t>
  </si>
  <si>
    <t>Garde corps avec bardage perforé, pose verticale sur ossature 
, compris profilés de finition (2930*1880mm l*ht))</t>
  </si>
  <si>
    <t>BARDAGE METALLIQUE SIMPLE PEAU SUR GAINE D'ASCENSEUR (MET 03)</t>
  </si>
  <si>
    <t>CALFEUTREMENTS VERTICAUX ENTRE ASCENSEUR ET BATIMENT - RDC (MET 04)</t>
  </si>
  <si>
    <t>ADAPTATION DU GARDE-CORPS EXISTANT DU PARVIS SUD (MET 5)</t>
  </si>
  <si>
    <t>MAIN COURANTE NEUVE SUR GARDE CORPS EXISTANT (MET 06)</t>
  </si>
  <si>
    <t>PROLONGEMENT DES MAINS COURANTES EXISTANTES (MET 07)</t>
  </si>
  <si>
    <t>MET 07.2 - Escalier intérieur - niveau R+1</t>
  </si>
  <si>
    <t>MET 07.1 et 07.3 - Escalier intérieur - niveau R+1</t>
  </si>
  <si>
    <t>MET 07.4 - Escalier intérieur - niveau R+2 - volée montante</t>
  </si>
  <si>
    <t>MET 07.5 - Escalier intérieur - niveau R+2 - volée descendante</t>
  </si>
  <si>
    <t>MET 07.6 et 07.8 - Emmarchement parvis Sud -  niveau RDC</t>
  </si>
  <si>
    <t>MET 07.7 - Emmarchement parvis Sud -  niveau RDC</t>
  </si>
  <si>
    <t>MET 07.9 - Emmarchement parvis Sud -  niveau R+1</t>
  </si>
  <si>
    <t xml:space="preserve">MET 07.10 et 07.11 - Emmarchement façade Nord </t>
  </si>
  <si>
    <t>GRILLE DE VENTILATION (MET 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</si>
</sst>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_€_-;\-* #,##0\ _€_-;_-* &quot;-&quot;\ _€_-;_-@_-"/>
    <numFmt numFmtId="167" formatCode="_-* #,##0.00\ [$€-1]_-;\-* #,##0.00\ [$€-1]_-;_-* &quot;-&quot;??\ [$€-1]_-"/>
    <numFmt numFmtId="168" formatCode="&quot; &quot;#,##0.00&quot;   &quot;;&quot;-&quot;#,##0.00&quot;   &quot;;&quot; -&quot;00&quot;   &quot;;&quot; &quot;@&quot; &quot;"/>
    <numFmt numFmtId="169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0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Protection="0"/>
  </cellStyleXfs>
  <cellXfs count="6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3" xfId="0" applyFont="1" applyBorder="1" applyAlignment="1">
      <alignment horizontal="left" vertical="center" wrapText="1" indent="2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6" fillId="0" borderId="3" xfId="0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 indent="2"/>
    </xf>
    <xf numFmtId="0" fontId="18" fillId="0" borderId="0" xfId="16" applyFont="1" applyAlignment="1">
      <alignment horizontal="left" vertical="center"/>
    </xf>
    <xf numFmtId="0" fontId="12" fillId="0" borderId="1" xfId="0" applyFont="1" applyBorder="1"/>
    <xf numFmtId="0" fontId="7" fillId="0" borderId="1" xfId="16" applyFont="1" applyBorder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8" fillId="0" borderId="1" xfId="16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 indent="2"/>
    </xf>
    <xf numFmtId="44" fontId="17" fillId="0" borderId="10" xfId="10" applyNumberFormat="1" applyFont="1" applyBorder="1" applyAlignment="1">
      <alignment vertical="center"/>
    </xf>
    <xf numFmtId="44" fontId="17" fillId="0" borderId="7" xfId="10" applyNumberFormat="1" applyFont="1" applyBorder="1" applyAlignment="1">
      <alignment vertical="center"/>
    </xf>
    <xf numFmtId="44" fontId="17" fillId="0" borderId="12" xfId="10" applyNumberFormat="1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3" fillId="0" borderId="0" xfId="0" applyFont="1" applyAlignment="1">
      <alignment horizontal="center" vertical="center"/>
    </xf>
    <xf numFmtId="0" fontId="20" fillId="0" borderId="3" xfId="0" applyFont="1" applyBorder="1"/>
    <xf numFmtId="0" fontId="20" fillId="0" borderId="3" xfId="0" applyFont="1" applyBorder="1" applyAlignment="1">
      <alignment vertical="top" wrapText="1"/>
    </xf>
    <xf numFmtId="169" fontId="5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0" fontId="15" fillId="0" borderId="9" xfId="0" applyFont="1" applyBorder="1" applyAlignment="1">
      <alignment horizontal="center"/>
    </xf>
    <xf numFmtId="0" fontId="15" fillId="0" borderId="8" xfId="0" applyFont="1" applyBorder="1" applyAlignment="1">
      <alignment horizontal="left" indent="2"/>
    </xf>
    <xf numFmtId="164" fontId="5" fillId="0" borderId="8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left" indent="2"/>
    </xf>
    <xf numFmtId="164" fontId="5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5" xfId="10" applyFont="1" applyBorder="1" applyAlignment="1">
      <alignment horizontal="right" indent="1"/>
    </xf>
    <xf numFmtId="0" fontId="17" fillId="0" borderId="0" xfId="10" applyFont="1" applyAlignment="1">
      <alignment horizontal="right" indent="1"/>
    </xf>
    <xf numFmtId="0" fontId="17" fillId="0" borderId="7" xfId="10" applyFont="1" applyBorder="1" applyAlignment="1">
      <alignment horizontal="right" indent="1"/>
    </xf>
    <xf numFmtId="0" fontId="17" fillId="0" borderId="9" xfId="10" applyFont="1" applyBorder="1" applyAlignment="1">
      <alignment horizontal="right" vertical="top" indent="1"/>
    </xf>
    <xf numFmtId="0" fontId="17" fillId="0" borderId="11" xfId="10" applyFont="1" applyBorder="1" applyAlignment="1">
      <alignment horizontal="right" vertical="top" indent="1"/>
    </xf>
    <xf numFmtId="0" fontId="17" fillId="0" borderId="12" xfId="10" applyFont="1" applyBorder="1" applyAlignment="1">
      <alignment horizontal="right" vertical="top" inden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4" xfId="10" applyFont="1" applyBorder="1" applyAlignment="1">
      <alignment horizontal="right" indent="1"/>
    </xf>
    <xf numFmtId="0" fontId="17" fillId="0" borderId="6" xfId="10" applyFont="1" applyBorder="1" applyAlignment="1">
      <alignment horizontal="right" indent="1"/>
    </xf>
    <xf numFmtId="0" fontId="17" fillId="0" borderId="10" xfId="10" applyFont="1" applyBorder="1" applyAlignment="1">
      <alignment horizontal="right" inden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0CFD-7A88-4451-8A0D-50438AACAE42}">
  <dimension ref="A1:G114"/>
  <sheetViews>
    <sheetView tabSelected="1" view="pageBreakPreview" topLeftCell="A24" zoomScaleNormal="100" zoomScaleSheetLayoutView="100" workbookViewId="0">
      <selection activeCell="O12" sqref="O12"/>
    </sheetView>
  </sheetViews>
  <sheetFormatPr baseColWidth="10" defaultColWidth="11.5546875" defaultRowHeight="14.4"/>
  <cols>
    <col min="1" max="1" width="4.33203125" style="14" customWidth="1"/>
    <col min="2" max="2" width="51.77734375" style="14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61" t="s">
        <v>20</v>
      </c>
      <c r="B1" s="61"/>
      <c r="C1" s="61"/>
      <c r="D1" s="61"/>
      <c r="E1" s="61"/>
      <c r="F1" s="61"/>
      <c r="G1" s="61"/>
    </row>
    <row r="2" spans="1:7" ht="4.8" customHeight="1">
      <c r="A2" s="39"/>
      <c r="B2" s="39"/>
      <c r="C2" s="39"/>
      <c r="D2" s="1"/>
      <c r="E2" s="1"/>
      <c r="F2" s="1"/>
      <c r="G2" s="1"/>
    </row>
    <row r="3" spans="1:7" ht="15.6">
      <c r="A3" s="62" t="s">
        <v>18</v>
      </c>
      <c r="B3" s="62"/>
      <c r="C3" s="62"/>
      <c r="D3" s="62"/>
      <c r="E3" s="62"/>
      <c r="F3" s="62"/>
      <c r="G3" s="62"/>
    </row>
    <row r="4" spans="1:7" ht="15.6" customHeight="1">
      <c r="A4" s="63" t="s">
        <v>19</v>
      </c>
      <c r="B4" s="63"/>
      <c r="C4" s="63"/>
      <c r="D4" s="63"/>
      <c r="E4" s="63"/>
      <c r="F4" s="63"/>
      <c r="G4" s="63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60" t="s">
        <v>21</v>
      </c>
      <c r="B6" s="60"/>
      <c r="C6" s="60"/>
      <c r="D6" s="60"/>
      <c r="E6" s="60"/>
      <c r="F6" s="60"/>
      <c r="G6" s="60"/>
    </row>
    <row r="7" spans="1:7" ht="13.8">
      <c r="A7" s="13"/>
      <c r="B7" s="13"/>
      <c r="C7" s="13"/>
      <c r="D7" s="13"/>
      <c r="E7" s="13"/>
      <c r="F7" s="13"/>
      <c r="G7" s="13"/>
    </row>
    <row r="8" spans="1:7" ht="15.6" customHeight="1">
      <c r="B8" s="3"/>
      <c r="C8" s="4"/>
      <c r="D8" s="4"/>
      <c r="E8" s="1"/>
      <c r="F8" s="1"/>
    </row>
    <row r="9" spans="1:7" s="9" customFormat="1" ht="24" customHeight="1">
      <c r="A9" s="20"/>
      <c r="B9" s="21" t="s">
        <v>9</v>
      </c>
      <c r="C9" s="22" t="s">
        <v>0</v>
      </c>
      <c r="D9" s="26" t="s">
        <v>15</v>
      </c>
      <c r="E9" s="26" t="s">
        <v>16</v>
      </c>
      <c r="F9" s="23" t="s">
        <v>10</v>
      </c>
      <c r="G9" s="24" t="s">
        <v>11</v>
      </c>
    </row>
    <row r="10" spans="1:7" ht="14.4" customHeight="1">
      <c r="A10" s="17"/>
      <c r="B10" s="18"/>
      <c r="C10" s="15"/>
      <c r="D10" s="16"/>
      <c r="E10" s="16"/>
      <c r="F10" s="16"/>
      <c r="G10" s="16"/>
    </row>
    <row r="11" spans="1:7" ht="14.4" customHeight="1">
      <c r="A11" s="12">
        <v>1</v>
      </c>
      <c r="B11" s="40" t="s">
        <v>31</v>
      </c>
      <c r="C11" s="15"/>
      <c r="D11" s="30"/>
      <c r="E11" s="16"/>
      <c r="F11" s="16"/>
      <c r="G11" s="16"/>
    </row>
    <row r="12" spans="1:7" ht="27.6">
      <c r="A12" s="45" t="s">
        <v>5</v>
      </c>
      <c r="B12" s="11" t="s">
        <v>33</v>
      </c>
      <c r="C12" s="7" t="s">
        <v>2</v>
      </c>
      <c r="D12" s="30">
        <v>7.78</v>
      </c>
      <c r="E12" s="16"/>
      <c r="F12" s="16"/>
      <c r="G12" s="16">
        <f>F12*D12</f>
        <v>0</v>
      </c>
    </row>
    <row r="13" spans="1:7" ht="27.6">
      <c r="A13" s="45" t="s">
        <v>6</v>
      </c>
      <c r="B13" s="11" t="s">
        <v>34</v>
      </c>
      <c r="C13" s="7" t="s">
        <v>2</v>
      </c>
      <c r="D13" s="30">
        <v>5.51</v>
      </c>
      <c r="E13" s="16"/>
      <c r="F13" s="16"/>
      <c r="G13" s="16">
        <f t="shared" ref="G13:G41" si="0">F13*D13</f>
        <v>0</v>
      </c>
    </row>
    <row r="14" spans="1:7" ht="14.4" customHeight="1">
      <c r="A14" s="28" t="s">
        <v>7</v>
      </c>
      <c r="B14" s="8" t="s">
        <v>27</v>
      </c>
      <c r="C14" s="7" t="s">
        <v>3</v>
      </c>
      <c r="D14" s="30">
        <v>3.64</v>
      </c>
      <c r="E14" s="16"/>
      <c r="F14" s="16"/>
      <c r="G14" s="16">
        <f t="shared" si="0"/>
        <v>0</v>
      </c>
    </row>
    <row r="15" spans="1:7" ht="27.6">
      <c r="A15" s="45" t="s">
        <v>8</v>
      </c>
      <c r="B15" s="32" t="s">
        <v>26</v>
      </c>
      <c r="C15" s="7" t="s">
        <v>1</v>
      </c>
      <c r="D15" s="42">
        <v>1</v>
      </c>
      <c r="E15" s="16"/>
      <c r="F15" s="16"/>
      <c r="G15" s="16">
        <f t="shared" si="0"/>
        <v>0</v>
      </c>
    </row>
    <row r="16" spans="1:7" ht="14.4" customHeight="1">
      <c r="A16" s="28"/>
      <c r="B16" s="18"/>
      <c r="C16" s="7"/>
      <c r="D16" s="30"/>
      <c r="E16" s="16"/>
      <c r="F16" s="16"/>
      <c r="G16" s="16"/>
    </row>
    <row r="17" spans="1:7" ht="27.6">
      <c r="A17" s="29">
        <v>2</v>
      </c>
      <c r="B17" s="41" t="s">
        <v>32</v>
      </c>
      <c r="C17" s="7"/>
      <c r="D17" s="30"/>
      <c r="E17" s="16"/>
      <c r="F17" s="16"/>
      <c r="G17" s="16"/>
    </row>
    <row r="18" spans="1:7" ht="27.6">
      <c r="A18" s="28"/>
      <c r="B18" s="32" t="s">
        <v>28</v>
      </c>
      <c r="C18" s="7" t="s">
        <v>1</v>
      </c>
      <c r="D18" s="42">
        <v>1</v>
      </c>
      <c r="E18" s="16"/>
      <c r="F18" s="16"/>
      <c r="G18" s="16">
        <f t="shared" si="0"/>
        <v>0</v>
      </c>
    </row>
    <row r="19" spans="1:7" ht="14.4" customHeight="1">
      <c r="A19" s="28"/>
      <c r="B19" s="18"/>
      <c r="C19" s="2"/>
      <c r="D19" s="30"/>
      <c r="E19" s="16"/>
      <c r="F19" s="16"/>
      <c r="G19" s="16"/>
    </row>
    <row r="20" spans="1:7" ht="27.6">
      <c r="A20" s="29">
        <v>3</v>
      </c>
      <c r="B20" s="41" t="s">
        <v>35</v>
      </c>
      <c r="C20" s="1"/>
      <c r="D20" s="30"/>
      <c r="E20" s="16"/>
      <c r="F20" s="16"/>
      <c r="G20" s="16"/>
    </row>
    <row r="21" spans="1:7" ht="27.6">
      <c r="A21" s="28"/>
      <c r="B21" s="32" t="s">
        <v>29</v>
      </c>
      <c r="C21" s="7" t="s">
        <v>2</v>
      </c>
      <c r="D21" s="30">
        <v>13.5</v>
      </c>
      <c r="E21" s="16"/>
      <c r="F21" s="16"/>
      <c r="G21" s="16">
        <f t="shared" si="0"/>
        <v>0</v>
      </c>
    </row>
    <row r="22" spans="1:7" ht="14.4" customHeight="1">
      <c r="A22" s="28"/>
      <c r="B22" s="32" t="s">
        <v>24</v>
      </c>
      <c r="C22" s="7" t="s">
        <v>3</v>
      </c>
      <c r="D22" s="30">
        <v>2.23</v>
      </c>
      <c r="E22" s="16"/>
      <c r="F22" s="16"/>
      <c r="G22" s="16">
        <f t="shared" si="0"/>
        <v>0</v>
      </c>
    </row>
    <row r="23" spans="1:7" ht="14.4" customHeight="1">
      <c r="A23" s="28"/>
      <c r="B23" s="32" t="s">
        <v>30</v>
      </c>
      <c r="C23" s="7" t="s">
        <v>3</v>
      </c>
      <c r="D23" s="30">
        <v>2.2000000000000002</v>
      </c>
      <c r="E23" s="16"/>
      <c r="F23" s="16"/>
      <c r="G23" s="16">
        <f t="shared" si="0"/>
        <v>0</v>
      </c>
    </row>
    <row r="24" spans="1:7" ht="14.4" customHeight="1">
      <c r="A24" s="28"/>
      <c r="B24" s="32" t="s">
        <v>23</v>
      </c>
      <c r="C24" s="7" t="s">
        <v>3</v>
      </c>
      <c r="D24" s="30">
        <v>11.9</v>
      </c>
      <c r="E24" s="16"/>
      <c r="F24" s="16"/>
      <c r="G24" s="16">
        <f t="shared" si="0"/>
        <v>0</v>
      </c>
    </row>
    <row r="25" spans="1:7" ht="14.4" customHeight="1">
      <c r="A25" s="28"/>
      <c r="B25" s="18"/>
      <c r="C25" s="7"/>
      <c r="D25" s="30"/>
      <c r="E25" s="16"/>
      <c r="F25" s="16"/>
      <c r="G25" s="16"/>
    </row>
    <row r="26" spans="1:7" ht="27.6">
      <c r="A26" s="29">
        <v>4</v>
      </c>
      <c r="B26" s="41" t="s">
        <v>36</v>
      </c>
      <c r="C26" s="7" t="s">
        <v>3</v>
      </c>
      <c r="D26" s="30">
        <v>8.6</v>
      </c>
      <c r="E26" s="16"/>
      <c r="F26" s="16"/>
      <c r="G26" s="16">
        <f t="shared" si="0"/>
        <v>0</v>
      </c>
    </row>
    <row r="27" spans="1:7" ht="14.4" customHeight="1">
      <c r="A27" s="28"/>
      <c r="B27" s="18"/>
      <c r="C27" s="7"/>
      <c r="D27" s="30"/>
      <c r="E27" s="16"/>
      <c r="F27" s="16"/>
      <c r="G27" s="16"/>
    </row>
    <row r="28" spans="1:7" ht="14.4" customHeight="1">
      <c r="A28" s="53">
        <v>5</v>
      </c>
      <c r="B28" s="41" t="s">
        <v>37</v>
      </c>
      <c r="C28" s="7" t="s">
        <v>1</v>
      </c>
      <c r="D28" s="42">
        <v>1</v>
      </c>
      <c r="E28" s="16"/>
      <c r="F28" s="16"/>
      <c r="G28" s="16"/>
    </row>
    <row r="29" spans="1:7" ht="14.4" customHeight="1">
      <c r="A29" s="28"/>
      <c r="B29" s="18"/>
      <c r="C29" s="7"/>
      <c r="D29" s="30"/>
      <c r="E29" s="16"/>
      <c r="F29" s="16"/>
      <c r="G29" s="16"/>
    </row>
    <row r="30" spans="1:7" ht="14.4" customHeight="1">
      <c r="A30" s="12">
        <v>6</v>
      </c>
      <c r="B30" s="40" t="s">
        <v>38</v>
      </c>
      <c r="C30" s="15"/>
      <c r="D30" s="30"/>
      <c r="E30" s="16"/>
      <c r="F30" s="16"/>
      <c r="G30" s="16"/>
    </row>
    <row r="31" spans="1:7">
      <c r="A31" s="28"/>
      <c r="B31" s="11" t="s">
        <v>22</v>
      </c>
      <c r="C31" s="7" t="s">
        <v>3</v>
      </c>
      <c r="D31" s="30">
        <v>6.62</v>
      </c>
      <c r="E31" s="16"/>
      <c r="F31" s="16"/>
      <c r="G31" s="16">
        <f t="shared" si="0"/>
        <v>0</v>
      </c>
    </row>
    <row r="32" spans="1:7" ht="14.4" customHeight="1">
      <c r="A32" s="28"/>
      <c r="B32" s="11"/>
      <c r="C32" s="15"/>
      <c r="D32" s="30"/>
      <c r="E32" s="16"/>
      <c r="F32" s="16"/>
      <c r="G32" s="16"/>
    </row>
    <row r="33" spans="1:7" ht="14.4" customHeight="1">
      <c r="A33" s="12">
        <v>7</v>
      </c>
      <c r="B33" s="40" t="s">
        <v>39</v>
      </c>
      <c r="C33" s="7"/>
      <c r="D33" s="30"/>
      <c r="E33" s="16"/>
      <c r="F33" s="16"/>
      <c r="G33" s="16"/>
    </row>
    <row r="34" spans="1:7" ht="14.4" customHeight="1">
      <c r="A34" s="12"/>
      <c r="B34" s="11" t="s">
        <v>41</v>
      </c>
      <c r="C34" s="7" t="s">
        <v>4</v>
      </c>
      <c r="D34" s="6">
        <v>2</v>
      </c>
      <c r="E34" s="16"/>
      <c r="F34" s="16"/>
      <c r="G34" s="16">
        <f t="shared" si="0"/>
        <v>0</v>
      </c>
    </row>
    <row r="35" spans="1:7" ht="14.4" customHeight="1">
      <c r="A35" s="12"/>
      <c r="B35" s="11" t="s">
        <v>40</v>
      </c>
      <c r="C35" s="7" t="s">
        <v>4</v>
      </c>
      <c r="D35" s="6">
        <v>1</v>
      </c>
      <c r="E35" s="16"/>
      <c r="F35" s="16"/>
      <c r="G35" s="16">
        <f t="shared" si="0"/>
        <v>0</v>
      </c>
    </row>
    <row r="36" spans="1:7" ht="14.4" customHeight="1">
      <c r="A36" s="12"/>
      <c r="B36" s="11" t="s">
        <v>42</v>
      </c>
      <c r="C36" s="7" t="s">
        <v>4</v>
      </c>
      <c r="D36" s="6">
        <v>1</v>
      </c>
      <c r="E36" s="16"/>
      <c r="F36" s="16"/>
      <c r="G36" s="16">
        <f t="shared" si="0"/>
        <v>0</v>
      </c>
    </row>
    <row r="37" spans="1:7" ht="14.4" customHeight="1">
      <c r="A37" s="28"/>
      <c r="B37" s="11" t="s">
        <v>43</v>
      </c>
      <c r="C37" s="7" t="s">
        <v>4</v>
      </c>
      <c r="D37" s="6">
        <v>1</v>
      </c>
      <c r="E37" s="16"/>
      <c r="F37" s="16"/>
      <c r="G37" s="16">
        <f t="shared" si="0"/>
        <v>0</v>
      </c>
    </row>
    <row r="38" spans="1:7" ht="14.4" customHeight="1">
      <c r="A38" s="28"/>
      <c r="B38" s="11" t="s">
        <v>44</v>
      </c>
      <c r="C38" s="7" t="s">
        <v>4</v>
      </c>
      <c r="D38" s="6">
        <v>2</v>
      </c>
      <c r="E38" s="16"/>
      <c r="F38" s="16"/>
      <c r="G38" s="16">
        <f t="shared" si="0"/>
        <v>0</v>
      </c>
    </row>
    <row r="39" spans="1:7" ht="14.4" customHeight="1">
      <c r="A39" s="12"/>
      <c r="B39" s="11" t="s">
        <v>45</v>
      </c>
      <c r="C39" s="7" t="s">
        <v>4</v>
      </c>
      <c r="D39" s="6">
        <v>1</v>
      </c>
      <c r="E39" s="16"/>
      <c r="F39" s="16"/>
      <c r="G39" s="16">
        <f t="shared" si="0"/>
        <v>0</v>
      </c>
    </row>
    <row r="40" spans="1:7" ht="14.4" customHeight="1">
      <c r="A40" s="12"/>
      <c r="B40" s="11" t="s">
        <v>46</v>
      </c>
      <c r="C40" s="7" t="s">
        <v>4</v>
      </c>
      <c r="D40" s="6">
        <v>1</v>
      </c>
      <c r="E40" s="16"/>
      <c r="F40" s="16"/>
      <c r="G40" s="16">
        <f t="shared" si="0"/>
        <v>0</v>
      </c>
    </row>
    <row r="41" spans="1:7" ht="13.8">
      <c r="A41" s="12"/>
      <c r="B41" s="11" t="s">
        <v>47</v>
      </c>
      <c r="C41" s="7" t="s">
        <v>4</v>
      </c>
      <c r="D41" s="6">
        <v>2</v>
      </c>
      <c r="E41" s="16"/>
      <c r="F41" s="16"/>
      <c r="G41" s="16">
        <f t="shared" si="0"/>
        <v>0</v>
      </c>
    </row>
    <row r="42" spans="1:7" ht="14.4" customHeight="1">
      <c r="A42" s="46"/>
      <c r="B42" s="47"/>
      <c r="C42" s="31"/>
      <c r="D42" s="48"/>
      <c r="E42" s="44"/>
      <c r="F42" s="44"/>
      <c r="G42" s="44"/>
    </row>
    <row r="43" spans="1:7" ht="14.4" customHeight="1">
      <c r="A43" s="49"/>
      <c r="B43" s="50"/>
      <c r="C43" s="43"/>
      <c r="D43" s="51"/>
      <c r="E43" s="52"/>
      <c r="F43" s="52"/>
      <c r="G43" s="52"/>
    </row>
    <row r="44" spans="1:7" ht="14.4" customHeight="1">
      <c r="A44" s="12">
        <v>8</v>
      </c>
      <c r="B44" s="40" t="s">
        <v>48</v>
      </c>
      <c r="C44" s="15"/>
      <c r="D44" s="16"/>
      <c r="E44" s="16"/>
      <c r="F44" s="16"/>
      <c r="G44" s="16"/>
    </row>
    <row r="45" spans="1:7" ht="14.4" customHeight="1">
      <c r="A45" s="12"/>
      <c r="B45" s="11" t="s">
        <v>25</v>
      </c>
      <c r="C45" s="15" t="s">
        <v>4</v>
      </c>
      <c r="D45" s="6">
        <v>1</v>
      </c>
      <c r="E45" s="16"/>
      <c r="F45" s="16"/>
      <c r="G45" s="16">
        <f>D45*F45</f>
        <v>0</v>
      </c>
    </row>
    <row r="46" spans="1:7" ht="14.4" customHeight="1">
      <c r="A46" s="25"/>
      <c r="B46" s="27"/>
      <c r="C46" s="5"/>
      <c r="D46" s="16"/>
      <c r="E46" s="16"/>
      <c r="F46" s="16"/>
      <c r="G46" s="16"/>
    </row>
    <row r="47" spans="1:7">
      <c r="A47" s="64" t="s">
        <v>13</v>
      </c>
      <c r="B47" s="65"/>
      <c r="C47" s="65"/>
      <c r="D47" s="65"/>
      <c r="E47" s="66"/>
      <c r="F47" s="36"/>
      <c r="G47" s="33">
        <f>SUM(G10:G46)</f>
        <v>0</v>
      </c>
    </row>
    <row r="48" spans="1:7">
      <c r="A48" s="54" t="s">
        <v>12</v>
      </c>
      <c r="B48" s="55"/>
      <c r="C48" s="55"/>
      <c r="D48" s="55"/>
      <c r="E48" s="56"/>
      <c r="F48" s="37"/>
      <c r="G48" s="34">
        <f>G47*0.2</f>
        <v>0</v>
      </c>
    </row>
    <row r="49" spans="1:7">
      <c r="A49" s="57" t="s">
        <v>14</v>
      </c>
      <c r="B49" s="58"/>
      <c r="C49" s="58"/>
      <c r="D49" s="58"/>
      <c r="E49" s="59"/>
      <c r="F49" s="38"/>
      <c r="G49" s="35">
        <f>G47+G48</f>
        <v>0</v>
      </c>
    </row>
    <row r="50" spans="1:7" customFormat="1">
      <c r="A50" s="14"/>
      <c r="B50" s="14"/>
    </row>
    <row r="51" spans="1:7" customFormat="1">
      <c r="A51" s="14"/>
      <c r="B51" s="14"/>
    </row>
    <row r="52" spans="1:7">
      <c r="A52" s="10" t="s">
        <v>17</v>
      </c>
    </row>
    <row r="55" spans="1:7">
      <c r="A55"/>
      <c r="B55"/>
    </row>
    <row r="56" spans="1:7">
      <c r="A56" s="19"/>
      <c r="B56" s="19"/>
    </row>
    <row r="106" spans="1:2" customFormat="1">
      <c r="A106" s="14"/>
      <c r="B106" s="14"/>
    </row>
    <row r="109" spans="1:2" customFormat="1">
      <c r="A109" s="14"/>
      <c r="B109" s="14"/>
    </row>
    <row r="111" spans="1:2">
      <c r="A111"/>
      <c r="B111"/>
    </row>
    <row r="114" spans="1:2">
      <c r="A114"/>
      <c r="B114"/>
    </row>
  </sheetData>
  <mergeCells count="7">
    <mergeCell ref="A48:E48"/>
    <mergeCell ref="A49:E49"/>
    <mergeCell ref="A6:G6"/>
    <mergeCell ref="A1:G1"/>
    <mergeCell ref="A3:G3"/>
    <mergeCell ref="A4:G4"/>
    <mergeCell ref="A47:E47"/>
  </mergeCells>
  <printOptions horizontalCentered="1"/>
  <pageMargins left="0.31496062992125984" right="0.31496062992125984" top="0.55118110236220474" bottom="0.94488188976377963" header="0.31496062992125984" footer="0.31496062992125984"/>
  <pageSetup paperSize="9" scale="90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 05 - METALLERIE</vt:lpstr>
      <vt:lpstr>'CDPGF 05 - METALLERIE'!Impression_des_titres</vt:lpstr>
      <vt:lpstr>'CDPGF 05 - METALLERIE'!Zone_d_impression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2026-03-31T05:01:48Z</cp:lastPrinted>
  <dcterms:created xsi:type="dcterms:W3CDTF">2022-03-28T20:07:55Z</dcterms:created>
  <dcterms:modified xsi:type="dcterms:W3CDTF">2026-03-31T05:03:31Z</dcterms:modified>
</cp:coreProperties>
</file>